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22"/>
  <c r="Q17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12" l="1"/>
  <c r="R39" s="1"/>
  <c r="N12"/>
  <c r="E12"/>
  <c r="O12"/>
  <c r="P12"/>
  <c r="D12"/>
  <c r="H12"/>
  <c r="F12"/>
  <c r="H32"/>
  <c r="I31" s="1"/>
  <c r="S31" s="1"/>
  <c r="H27"/>
  <c r="I26" s="1"/>
  <c r="S26" s="1"/>
  <c r="G39"/>
  <c r="H22"/>
  <c r="I21" s="1"/>
  <c r="S21" s="1"/>
  <c r="H17"/>
  <c r="I16" s="1"/>
  <c r="S16" s="1"/>
  <c r="H37"/>
  <c r="I36" s="1"/>
  <c r="S3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<sst xmlns="http://schemas.openxmlformats.org/spreadsheetml/2006/main" count="115" uniqueCount="72">
  <si>
    <t>Česká kuželkářská
asociace</t>
  </si>
  <si>
    <t>Zápis o utkání</t>
  </si>
  <si>
    <t xml:space="preserve">Kuželna:  </t>
  </si>
  <si>
    <t>TJ Sokol Bohumín</t>
  </si>
  <si>
    <t>Datum:  </t>
  </si>
  <si>
    <t>19.10.2019</t>
  </si>
  <si>
    <t>Domácí</t>
  </si>
  <si>
    <t xml:space="preserve">TJ Sokol Bohumín 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</si>
  <si>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</si>
  <si>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</si>
  <si>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</si>
  <si>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</si>
  <si>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</si>
  <si>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</si>
  <si>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</si>
  <si>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</si>
  <si>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</si>
  <si>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</si>
  <si>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</si>
  <si>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</si>
  <si>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</si>
  <si>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</si>
  <si>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Staněk</t>
  </si>
  <si>
    <t>Stanislav</t>
  </si>
  <si>
    <t>Jiří</t>
  </si>
  <si>
    <t>Péli</t>
  </si>
  <si>
    <t>Mückstein</t>
  </si>
  <si>
    <t>Fridrich</t>
  </si>
  <si>
    <t>Jonas</t>
  </si>
  <si>
    <t>Zaškolný</t>
  </si>
  <si>
    <t>Hendrych</t>
  </si>
  <si>
    <t>Jan</t>
  </si>
  <si>
    <t>Radek</t>
  </si>
  <si>
    <t>Valenta</t>
  </si>
  <si>
    <t>Vojtěch</t>
  </si>
  <si>
    <t>Vladimír</t>
  </si>
  <si>
    <t>Kohutek</t>
  </si>
  <si>
    <t>Aleš</t>
  </si>
  <si>
    <t>Nitka</t>
  </si>
  <si>
    <t>Karol</t>
  </si>
  <si>
    <t>David</t>
  </si>
  <si>
    <t>Celkový výkon družstva  </t>
  </si>
  <si>
    <t>Vedoucí družstva         Jméno:</t>
  </si>
  <si>
    <t>Péli Fridrich</t>
  </si>
  <si>
    <t>Bodový zisk</t>
  </si>
  <si>
    <t>Staněk Aleš</t>
  </si>
  <si>
    <t>Podpis:</t>
  </si>
  <si>
    <t>Rozhodčí</t>
  </si>
  <si>
    <t>Jméno:</t>
  </si>
  <si>
    <t>Dendis Štefan</t>
  </si>
  <si>
    <t>Číslo průkazu:</t>
  </si>
  <si>
    <t>II/602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</si>
  <si>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</si>
  <si>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</si>
  <si>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</si>
  <si>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</si>
  <si>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</si>
  <si>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</si>
  <si>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</si>
  <si>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</si>
  <si>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</si>
  <si>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</si>
  <si>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</si>
  <si>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</si>
  <si>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</si>
  <si>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</si>
  <si>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</si>
  <si>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</si>
  <si>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</si>
  <si>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CHvalíkovice překonali rekord kuželny.</t>
  </si>
  <si>
    <t xml:space="preserve">Datum a podpis rozhodčího:  </t>
  </si>
  <si>
    <t>19.10.2019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</si>
</sst>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35</v>
      </c>
      <c r="F8" s="12">
        <v>2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36</v>
      </c>
      <c r="P8" s="12">
        <v>1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44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52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45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62</v>
      </c>
      <c r="P10" s="18">
        <v>0</v>
      </c>
      <c r="Q10" s="19">
        <f>IF(AND(ISBLANK(N10),ISBLANK(O10)),"",N10+O10)</f>
        <v>164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48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53</v>
      </c>
      <c r="P11" s="23">
        <v>0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172</v>
      </c>
      <c r="F12" s="28">
        <f>IF(ISNUMBER($G12),SUM(F8:F11),"")</f>
        <v>3</v>
      </c>
      <c r="G12" s="29">
        <f>IF(SUM($G8:$G11)+SUM($Q8:$Q11)&gt;0,SUM(G8:G11),"")</f>
        <v>551</v>
      </c>
      <c r="H12" s="27">
        <f>IF(ISNUMBER($G12),SUM(H8:H11),"")</f>
        <v>3</v>
      </c>
      <c r="I12" s="99"/>
      <c r="K12" s="96">
        <v>10164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203</v>
      </c>
      <c r="P12" s="28">
        <f>IF(ISNUMBER($G12),SUM(P8:P11),"")</f>
        <v>2</v>
      </c>
      <c r="Q12" s="29">
        <f>IF(SUM($G8:$G11)+SUM($Q8:$Q11)&gt;0,SUM(Q8:Q11),"")</f>
        <v>558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106</v>
      </c>
      <c r="O13" s="12">
        <v>33</v>
      </c>
      <c r="P13" s="12">
        <v>2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35</v>
      </c>
      <c r="F14" s="18">
        <v>4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43</v>
      </c>
      <c r="P14" s="18">
        <v>0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45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80</v>
      </c>
      <c r="O15" s="18">
        <v>32</v>
      </c>
      <c r="P15" s="18">
        <v>3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44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54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178</v>
      </c>
      <c r="F17" s="28">
        <f>IF(ISNUMBER($G17),SUM(F13:F16),"")</f>
        <v>5</v>
      </c>
      <c r="G17" s="29">
        <f>IF(SUM($G13:$G16)+SUM($Q13:$Q16)&gt;0,SUM(G13:G16),"")</f>
        <v>564</v>
      </c>
      <c r="H17" s="27">
        <f>IF(ISNUMBER($G17),SUM(H13:H16),"")</f>
        <v>2</v>
      </c>
      <c r="I17" s="99"/>
      <c r="K17" s="96">
        <v>22935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162</v>
      </c>
      <c r="P17" s="28">
        <f>IF(ISNUMBER($G17),SUM(P13:P16),"")</f>
        <v>6</v>
      </c>
      <c r="Q17" s="29">
        <f>IF(SUM($G13:$G16)+SUM($Q13:$Q16)&gt;0,SUM(Q13:Q16),"")</f>
        <v>529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45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107</v>
      </c>
      <c r="O18" s="12">
        <v>45</v>
      </c>
      <c r="P18" s="12">
        <v>2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39</v>
      </c>
      <c r="F19" s="18">
        <v>0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36</v>
      </c>
      <c r="P19" s="18">
        <v>1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50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95</v>
      </c>
      <c r="O20" s="18">
        <v>44</v>
      </c>
      <c r="P20" s="18">
        <v>1</v>
      </c>
      <c r="Q20" s="19">
        <f>IF(AND(ISBLANK(N20),ISBLANK(O20)),"",N20+O20)</f>
        <v>139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45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51</v>
      </c>
      <c r="P21" s="23">
        <v>2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22272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179</v>
      </c>
      <c r="F22" s="28">
        <f>IF(ISNUMBER($G22),SUM(F18:F21),"")</f>
        <v>3</v>
      </c>
      <c r="G22" s="29">
        <f>IF(SUM($G18:$G21)+SUM($Q18:$Q21)&gt;0,SUM(G18:G21),"")</f>
        <v>535</v>
      </c>
      <c r="H22" s="27">
        <f>IF(ISNUMBER($G22),SUM(H18:H21),"")</f>
        <v>1.5</v>
      </c>
      <c r="I22" s="99"/>
      <c r="K22" s="96">
        <v>15155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176</v>
      </c>
      <c r="P22" s="28">
        <f>IF(ISNUMBER($G22),SUM(P18:P21),"")</f>
        <v>6</v>
      </c>
      <c r="Q22" s="29">
        <f>IF(SUM($G18:$G21)+SUM($Q18:$Q21)&gt;0,SUM(Q18:Q21),"")</f>
        <v>561</v>
      </c>
      <c r="R22" s="27">
        <f>IF(ISNUMBER($G22),SUM(R18:R21),"")</f>
        <v>2.5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100</v>
      </c>
      <c r="E23" s="12">
        <v>35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42</v>
      </c>
      <c r="P23" s="12">
        <v>1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35</v>
      </c>
      <c r="F24" s="18">
        <v>3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40</v>
      </c>
      <c r="P24" s="18">
        <v>0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62</v>
      </c>
      <c r="F25" s="18">
        <v>0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52</v>
      </c>
      <c r="P25" s="18">
        <v>1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52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54</v>
      </c>
      <c r="P26" s="23">
        <v>0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22558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184</v>
      </c>
      <c r="F27" s="28">
        <f>IF(ISNUMBER($G27),SUM(F23:F26),"")</f>
        <v>4</v>
      </c>
      <c r="G27" s="29">
        <f>IF(SUM($G23:$G26)+SUM($Q23:$Q26)&gt;0,SUM(G23:G26),"")</f>
        <v>560</v>
      </c>
      <c r="H27" s="27">
        <f>IF(ISNUMBER($G27),SUM(H23:H26),"")</f>
        <v>2</v>
      </c>
      <c r="I27" s="99"/>
      <c r="K27" s="96">
        <v>6252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188</v>
      </c>
      <c r="P27" s="28">
        <f>IF(ISNUMBER($G27),SUM(P23:P26),"")</f>
        <v>2</v>
      </c>
      <c r="Q27" s="29">
        <f>IF(SUM($G23:$G26)+SUM($Q23:$Q26)&gt;0,SUM(Q23:Q26),"")</f>
        <v>553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78</v>
      </c>
      <c r="E28" s="12">
        <v>54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101</v>
      </c>
      <c r="O28" s="12">
        <v>54</v>
      </c>
      <c r="P28" s="12">
        <v>1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36</v>
      </c>
      <c r="F29" s="18">
        <v>2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60</v>
      </c>
      <c r="P29" s="18">
        <v>0</v>
      </c>
      <c r="Q29" s="19">
        <f>IF(AND(ISBLANK(N29),ISBLANK(O29)),"",N29+O29)</f>
        <v>153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31</v>
      </c>
      <c r="F30" s="18">
        <v>2</v>
      </c>
      <c r="G30" s="19">
        <f>IF(AND(ISBLANK(D30),ISBLANK(E30)),"",D30+E30)</f>
        <v>116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96</v>
      </c>
      <c r="O30" s="18">
        <v>35</v>
      </c>
      <c r="P30" s="18">
        <v>2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78</v>
      </c>
      <c r="E31" s="23">
        <v>50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42</v>
      </c>
      <c r="P31" s="23">
        <v>1</v>
      </c>
      <c r="Q31" s="24">
        <f>IF(AND(ISBLANK(N31),ISBLANK(O31)),"",N31+O31)</f>
        <v>130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17562</v>
      </c>
      <c r="B32" s="97"/>
      <c r="C32" s="26" t="s">
        <v>18</v>
      </c>
      <c r="D32" s="27">
        <f>IF(ISNUMBER($G32),SUM(D28:D31),"")</f>
        <v>329</v>
      </c>
      <c r="E32" s="28">
        <f>IF(ISNUMBER($G32),SUM(E28:E31),"")</f>
        <v>171</v>
      </c>
      <c r="F32" s="28">
        <f>IF(ISNUMBER($G32),SUM(F28:F31),"")</f>
        <v>4</v>
      </c>
      <c r="G32" s="29">
        <f>IF(SUM($G28:$G31)+SUM($Q28:$Q31)&gt;0,SUM(G28:G31),"")</f>
        <v>500</v>
      </c>
      <c r="H32" s="27">
        <f>IF(ISNUMBER($G32),SUM(H28:H31),"")</f>
        <v>0</v>
      </c>
      <c r="I32" s="99"/>
      <c r="K32" s="96">
        <v>10476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191</v>
      </c>
      <c r="P32" s="28">
        <f>IF(ISNUMBER($G32),SUM(P28:P31),"")</f>
        <v>4</v>
      </c>
      <c r="Q32" s="29">
        <f>IF(SUM($G28:$G31)+SUM($Q28:$Q31)&gt;0,SUM(Q28:Q31),"")</f>
        <v>569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36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30</v>
      </c>
      <c r="L33" s="89"/>
      <c r="M33" s="10">
        <v>1</v>
      </c>
      <c r="N33" s="11">
        <v>80</v>
      </c>
      <c r="O33" s="12">
        <v>51</v>
      </c>
      <c r="P33" s="12">
        <v>0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36</v>
      </c>
      <c r="F34" s="18">
        <v>4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3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94</v>
      </c>
      <c r="E35" s="18">
        <v>48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86</v>
      </c>
      <c r="O35" s="18">
        <v>45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41</v>
      </c>
      <c r="F36" s="23">
        <v>0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43</v>
      </c>
      <c r="P36" s="23">
        <v>2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161</v>
      </c>
      <c r="F37" s="28">
        <f>IF(ISNUMBER($G37),SUM(F33:F36),"")</f>
        <v>5</v>
      </c>
      <c r="G37" s="29">
        <f>IF(SUM($G33:$G36)+SUM($Q33:$Q36)&gt;0,SUM(G33:G36),"")</f>
        <v>522</v>
      </c>
      <c r="H37" s="27">
        <f>IF(ISNUMBER($G37),SUM(H33:H36),"")</f>
        <v>2</v>
      </c>
      <c r="I37" s="99"/>
      <c r="K37" s="96">
        <v>17625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183</v>
      </c>
      <c r="P37" s="28">
        <f>IF(ISNUMBER($G37),SUM(P33:P36),"")</f>
        <v>6</v>
      </c>
      <c r="Q37" s="29">
        <f>IF(SUM($G33:$G36)+SUM($Q33:$Q36)&gt;0,SUM(Q33:Q36),"")</f>
        <v>540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2187</v>
      </c>
      <c r="E39" s="34">
        <f>IF(ISNUMBER($G39),SUM(E12,E17,E22,E27,E32,E37),"")</f>
        <v>1045</v>
      </c>
      <c r="F39" s="34">
        <f>IF(ISNUMBER($G39),SUM(F12,F17,F22,F27,F32,F37),"")</f>
        <v>24</v>
      </c>
      <c r="G39" s="35">
        <f>IF(SUM($G$8:$G$37)+SUM($Q$8:$Q$37)&gt;0,SUM(G12,G17,G22,G27,G32,G37),"")</f>
        <v>3232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2207</v>
      </c>
      <c r="O39" s="34">
        <f>IF(ISNUMBER($G39),SUM(O12,O17,O22,O27,O32,O37),"")</f>
        <v>1103</v>
      </c>
      <c r="P39" s="34">
        <f>IF(ISNUMBER($G39),SUM(P12,P17,P22,P27,P32,P37),"")</f>
        <v>26</v>
      </c>
      <c r="Q39" s="35">
        <f>IF(SUM($G$8:$G$37)+SUM($Q$8:$Q$37)&gt;0,SUM(Q12,Q17,Q22,Q27,Q32,Q37),"")</f>
        <v>3310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3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Bohumín  – TJ Sokol Chvalíkovice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20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2019-10-19T17:24:20Z</dcterms:modified>
</cp:coreProperties>
</file>